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S25" i="1" l="1"/>
  <c r="R25" i="1"/>
  <c r="P25" i="1"/>
  <c r="O25" i="1"/>
  <c r="M25" i="1"/>
  <c r="L25" i="1"/>
  <c r="J25" i="1"/>
  <c r="I25" i="1"/>
  <c r="H25" i="1"/>
  <c r="Q25" i="1" s="1"/>
  <c r="S23" i="1"/>
  <c r="R23" i="1"/>
  <c r="P23" i="1"/>
  <c r="O23" i="1"/>
  <c r="M23" i="1"/>
  <c r="L23" i="1"/>
  <c r="J23" i="1"/>
  <c r="I23" i="1"/>
  <c r="H23" i="1"/>
  <c r="Q23" i="1" s="1"/>
  <c r="H21" i="1"/>
  <c r="K21" i="1" s="1"/>
  <c r="I21" i="1"/>
  <c r="J21" i="1"/>
  <c r="L21" i="1"/>
  <c r="M21" i="1"/>
  <c r="O21" i="1"/>
  <c r="P21" i="1"/>
  <c r="R21" i="1"/>
  <c r="S21" i="1"/>
  <c r="T21" i="1"/>
  <c r="H20" i="1"/>
  <c r="N20" i="1" s="1"/>
  <c r="I20" i="1"/>
  <c r="J20" i="1"/>
  <c r="K20" i="1"/>
  <c r="L20" i="1"/>
  <c r="M20" i="1"/>
  <c r="O20" i="1"/>
  <c r="P20" i="1"/>
  <c r="Q20" i="1"/>
  <c r="R20" i="1"/>
  <c r="S20" i="1"/>
  <c r="T20" i="1"/>
  <c r="H19" i="1"/>
  <c r="N19" i="1" s="1"/>
  <c r="I19" i="1"/>
  <c r="J19" i="1"/>
  <c r="K19" i="1"/>
  <c r="L19" i="1"/>
  <c r="M19" i="1"/>
  <c r="O19" i="1"/>
  <c r="P19" i="1"/>
  <c r="R19" i="1"/>
  <c r="S19" i="1"/>
  <c r="H18" i="1"/>
  <c r="K18" i="1" s="1"/>
  <c r="I18" i="1"/>
  <c r="J18" i="1"/>
  <c r="L18" i="1"/>
  <c r="M18" i="1"/>
  <c r="O18" i="1"/>
  <c r="P18" i="1"/>
  <c r="R18" i="1"/>
  <c r="S18" i="1"/>
  <c r="T18" i="1"/>
  <c r="H17" i="1"/>
  <c r="N17" i="1" s="1"/>
  <c r="I17" i="1"/>
  <c r="J17" i="1"/>
  <c r="K17" i="1"/>
  <c r="L17" i="1"/>
  <c r="M17" i="1"/>
  <c r="O17" i="1"/>
  <c r="P17" i="1"/>
  <c r="R17" i="1"/>
  <c r="S17" i="1"/>
  <c r="T17" i="1"/>
  <c r="S16" i="1"/>
  <c r="R16" i="1"/>
  <c r="P16" i="1"/>
  <c r="O16" i="1"/>
  <c r="M16" i="1"/>
  <c r="L16" i="1"/>
  <c r="J16" i="1"/>
  <c r="I16" i="1"/>
  <c r="H16" i="1"/>
  <c r="Q16" i="1" s="1"/>
  <c r="S15" i="1"/>
  <c r="R15" i="1"/>
  <c r="P15" i="1"/>
  <c r="O15" i="1"/>
  <c r="M15" i="1"/>
  <c r="L15" i="1"/>
  <c r="J15" i="1"/>
  <c r="I15" i="1"/>
  <c r="H15" i="1"/>
  <c r="Q15" i="1" s="1"/>
  <c r="T25" i="1" l="1"/>
  <c r="K25" i="1"/>
  <c r="N25" i="1"/>
  <c r="T23" i="1"/>
  <c r="K23" i="1"/>
  <c r="N23" i="1"/>
  <c r="Q21" i="1"/>
  <c r="N21" i="1"/>
  <c r="T19" i="1"/>
  <c r="Q19" i="1"/>
  <c r="Q18" i="1"/>
  <c r="N18" i="1"/>
  <c r="Q17" i="1"/>
  <c r="T15" i="1"/>
  <c r="T16" i="1"/>
  <c r="K15" i="1"/>
  <c r="K16" i="1"/>
  <c r="N15" i="1"/>
  <c r="N16" i="1"/>
  <c r="H22" i="1"/>
  <c r="H24" i="1" s="1"/>
  <c r="G22" i="1"/>
  <c r="G24" i="1" s="1"/>
  <c r="F22" i="1"/>
  <c r="F24" i="1" s="1"/>
  <c r="E16" i="1"/>
  <c r="E17" i="1"/>
  <c r="D17" i="1"/>
  <c r="C17" i="1"/>
  <c r="H26" i="1" l="1"/>
  <c r="H27" i="1"/>
  <c r="F27" i="1"/>
  <c r="F26" i="1"/>
  <c r="G27" i="1"/>
  <c r="G26" i="1"/>
  <c r="K27" i="1"/>
  <c r="J27" i="1"/>
  <c r="L27" i="1"/>
  <c r="M27" i="1"/>
  <c r="N27" i="1"/>
  <c r="O27" i="1"/>
  <c r="P27" i="1"/>
  <c r="Q27" i="1"/>
  <c r="R27" i="1"/>
  <c r="S27" i="1"/>
  <c r="T27" i="1"/>
  <c r="I27" i="1"/>
  <c r="J26" i="1"/>
  <c r="K26" i="1"/>
  <c r="L26" i="1"/>
  <c r="M26" i="1"/>
  <c r="N26" i="1"/>
  <c r="O26" i="1"/>
  <c r="P26" i="1"/>
  <c r="Q26" i="1"/>
  <c r="R26" i="1"/>
  <c r="S26" i="1"/>
  <c r="T26" i="1"/>
  <c r="I26" i="1"/>
  <c r="D16" i="1" l="1"/>
  <c r="C16" i="1"/>
  <c r="E25" i="1" l="1"/>
  <c r="D25" i="1"/>
  <c r="C25" i="1"/>
  <c r="C18" i="1" l="1"/>
  <c r="D18" i="1"/>
  <c r="E18" i="1"/>
  <c r="C19" i="1"/>
  <c r="D19" i="1"/>
  <c r="E19" i="1"/>
  <c r="C21" i="1"/>
  <c r="D21" i="1"/>
  <c r="E21" i="1"/>
  <c r="E15" i="1"/>
  <c r="D15" i="1"/>
  <c r="C15" i="1" l="1"/>
</calcChain>
</file>

<file path=xl/sharedStrings.xml><?xml version="1.0" encoding="utf-8"?>
<sst xmlns="http://schemas.openxmlformats.org/spreadsheetml/2006/main" count="93" uniqueCount="71">
  <si>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</si>
  <si>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</si>
  <si>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</si>
  <si>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</si>
  <si>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</si>
  <si>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</si>
  <si>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</si>
  <si>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</si>
  <si>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</si>
  <si>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</si>
  <si>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</si>
  <si>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</si>
  <si>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</si>
  <si>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</si>
  <si>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</si>
  <si>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</si>
  <si>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</si>
  <si>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</si>
  <si>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</si>
  <si>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</si>
  <si>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</si>
  <si>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</si>
  <si>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</si>
  <si>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</si>
  <si>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</si>
  <si>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</si>
  <si>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</si>
  <si>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</si>
  <si>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М’ясо курки (філе)</t>
  </si>
  <si>
    <t>Вищого ґатунку,  охолоджене. Філе грудинки курячої без шкіри і поверхневої плівки, неушкоджене, чисте, без будь-яких видимих чужорідних матеріалів, бруду та крові. Форма філе овальна. Колір від блідо-рожевого до рожевого, запах властивий свіжому м'ясу, без стороннього запаху. М'язова тканина щільна, пружна.</t>
  </si>
  <si>
    <t>Г</t>
  </si>
  <si>
    <t xml:space="preserve">                                                                                                                        (підпис)                                 (ім’я, прізвище)</t>
  </si>
  <si>
    <t>Сіль йодована</t>
  </si>
  <si>
    <t>Маса фаршу:</t>
  </si>
  <si>
    <t>Олія</t>
  </si>
  <si>
    <t>Золотисто-жовтого кольору, без стороннього запаху, присмаку і гіркоти.</t>
  </si>
  <si>
    <t>Порціонування</t>
  </si>
  <si>
    <t>ВИХІД</t>
  </si>
  <si>
    <t>або м`ясо курки (стегно)</t>
  </si>
  <si>
    <t>Вищого ґатунку, охолоджене. стегно куряче неушкоджене, чисте, без будь-яких видимих чужорідних матеріалів, бруду та крові. Форма стегна округла. Колір від блідо-рожевого до рожевого, запах властивий свіжому м'ясу, без стороннього запаху. М'язова тканина щільна, пружна.</t>
  </si>
  <si>
    <t>ФІЛЕ</t>
  </si>
  <si>
    <t>СТЕГНО</t>
  </si>
  <si>
    <t>Хліб пшеничний подовий</t>
  </si>
  <si>
    <t>Добре пропечений, не вологий на дотик, без стороннього присмаку і запаху, без грудок і слідів непромісу.</t>
  </si>
  <si>
    <t>Вода</t>
  </si>
  <si>
    <t>Прозора безбарвна рідина, без присмаків і запаху,  не містить видимих домішок.</t>
  </si>
  <si>
    <t>Подають на мілкій тарілці при температурі 65 °С разом з гарніром.</t>
  </si>
  <si>
    <t xml:space="preserve">ст. 403
Методичний посібник «Організація харчування дітей у дошкільних навчальних закладах»
Видання 2014 р.
</t>
  </si>
  <si>
    <t>КУРЯЧИЙ РУЛЕТ ФАРШИРОВАНИЙ ВАРЕНИМ ЯЙЦЕМ</t>
  </si>
  <si>
    <t>Цибуля ріпчаста</t>
  </si>
  <si>
    <t>Цибулини визрілі, здорові, цільні, сухі, незабруднені, з добре підсушеними верхніми лусками.</t>
  </si>
  <si>
    <t>Я</t>
  </si>
  <si>
    <t>Яйце куряче</t>
  </si>
  <si>
    <t>Свіжі, столові, шкаралупа чиста, міцна, цілісна.</t>
  </si>
  <si>
    <t>1/11</t>
  </si>
  <si>
    <t>1/8</t>
  </si>
  <si>
    <t>Солона, без сторонніх присмаків і ароматів; сипуча без грудочок; біла з блиском; слабкий запах йоду; розчинність у рідині повна</t>
  </si>
  <si>
    <t>1/5</t>
  </si>
  <si>
    <t>1/4</t>
  </si>
  <si>
    <t>Маса напівфабрикату:</t>
  </si>
  <si>
    <r>
      <rPr>
        <b/>
        <sz val="11"/>
        <color theme="1"/>
        <rFont val="Times New Roman"/>
        <family val="1"/>
        <charset val="204"/>
      </rPr>
      <t>Зовнішній вигляд</t>
    </r>
    <r>
      <rPr>
        <sz val="11"/>
        <color theme="1"/>
        <rFont val="Times New Roman"/>
        <family val="1"/>
        <charset val="204"/>
      </rPr>
      <t xml:space="preserve">  – шматочок рулету у формі поперекової скибочки батона, на розрізі начинка з варених рублених яєць.</t>
    </r>
  </si>
  <si>
    <r>
      <rPr>
        <b/>
        <sz val="11"/>
        <color theme="1"/>
        <rFont val="Times New Roman"/>
        <family val="1"/>
        <charset val="204"/>
      </rPr>
      <t>Колір</t>
    </r>
    <r>
      <rPr>
        <sz val="11"/>
        <color theme="1"/>
        <rFont val="Times New Roman"/>
        <family val="1"/>
        <charset val="204"/>
      </rPr>
      <t xml:space="preserve"> – скоринки – золотавий, на розрізі – світло – сірий.</t>
    </r>
  </si>
  <si>
    <r>
      <rPr>
        <b/>
        <sz val="11"/>
        <color theme="1"/>
        <rFont val="Times New Roman"/>
        <family val="1"/>
        <charset val="204"/>
      </rPr>
      <t>Смак і запах</t>
    </r>
    <r>
      <rPr>
        <sz val="11"/>
        <color theme="1"/>
        <rFont val="Times New Roman"/>
        <family val="1"/>
        <charset val="204"/>
      </rPr>
      <t xml:space="preserve"> – запеченого м’яса курки, варених яєць, в міру солоний.</t>
    </r>
  </si>
  <si>
    <r>
      <rPr>
        <b/>
        <sz val="11"/>
        <color theme="1"/>
        <rFont val="Times New Roman"/>
        <family val="1"/>
        <charset val="204"/>
      </rPr>
      <t>Консистенція</t>
    </r>
    <r>
      <rPr>
        <sz val="11"/>
        <color theme="1"/>
        <rFont val="Times New Roman"/>
        <family val="1"/>
        <charset val="204"/>
      </rPr>
      <t xml:space="preserve"> – однорідна, рихла.</t>
    </r>
  </si>
  <si>
    <t>60 г ± 3 %</t>
  </si>
  <si>
    <t>80 г ± 3 %</t>
  </si>
  <si>
    <t>Попередньо відварене філе курки (зі стегна знімають шкіру, обвалюють), замочений у воді хліб пшеничний, підготовлену цибулю ріпчасту пропускають через м'ясорубку, додають підготовлені яйця, сіль. Суміш добре перемішують, викладають шаром завтовшки 1,5 см на змочену водою серветку. Іншу порцію яєць варять (10 хв), очищають та дрібно нарізають. Нарізані яйця викладають на підготовлену суміш. Скручують рулет, кладуть його на змащений олією лист швом униз  і запікають у духовій шафі за температури 220-250 °С до го¬товності (20-30 хв). Готовий рулет нарізають на порції.</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</si>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</sst>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sz val="11"/>
      <color rgb="FFFF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96">
    <xf numFmtId="0" fontId="0" fillId="0" borderId="0" xfId="0"/>
    <xf numFmtId="49" fontId="0" fillId="0" borderId="0" xfId="0" applyNumberFormat="1"/>
    <xf numFmtId="49" fontId="2" fillId="0" borderId="0" xfId="0" applyNumberFormat="1" applyFont="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6" fillId="0" borderId="0"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xf>
    <xf numFmtId="0" fontId="3" fillId="2" borderId="1" xfId="1"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3" fillId="0" borderId="0" xfId="0" applyNumberFormat="1" applyFont="1" applyAlignment="1">
      <alignment vertical="top"/>
    </xf>
    <xf numFmtId="49" fontId="3" fillId="0" borderId="0" xfId="0" applyNumberFormat="1" applyFont="1" applyAlignment="1">
      <alignment horizontal="left" vertical="top"/>
    </xf>
    <xf numFmtId="2" fontId="3" fillId="0" borderId="1" xfId="1" applyNumberFormat="1" applyFont="1" applyBorder="1" applyAlignment="1">
      <alignment horizontal="center" vertical="center"/>
    </xf>
    <xf numFmtId="49" fontId="3" fillId="0" borderId="0" xfId="0" applyNumberFormat="1" applyFont="1" applyAlignment="1">
      <alignment horizontal="left" vertical="top" wrapText="1"/>
    </xf>
    <xf numFmtId="49" fontId="2" fillId="0" borderId="1" xfId="0" applyNumberFormat="1" applyFont="1" applyBorder="1" applyAlignment="1">
      <alignment horizontal="center" vertical="center" wrapText="1"/>
    </xf>
    <xf numFmtId="49" fontId="3" fillId="0" borderId="1" xfId="0" applyNumberFormat="1" applyFont="1" applyBorder="1"/>
    <xf numFmtId="49" fontId="3" fillId="0" borderId="0" xfId="0" applyNumberFormat="1" applyFont="1" applyBorder="1"/>
    <xf numFmtId="0" fontId="5" fillId="0" borderId="1" xfId="0" applyFont="1" applyBorder="1" applyAlignment="1">
      <alignment horizontal="center" vertical="center" wrapText="1"/>
    </xf>
    <xf numFmtId="0" fontId="0" fillId="2" borderId="1" xfId="0" applyFill="1" applyBorder="1"/>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0" borderId="1" xfId="0" applyFont="1" applyBorder="1"/>
    <xf numFmtId="0" fontId="8"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49" fontId="3" fillId="2" borderId="0" xfId="0" applyNumberFormat="1" applyFont="1" applyFill="1"/>
    <xf numFmtId="49" fontId="2" fillId="0" borderId="1" xfId="0" applyNumberFormat="1" applyFont="1" applyBorder="1" applyAlignment="1"/>
    <xf numFmtId="49" fontId="0" fillId="0" borderId="1" xfId="0" applyNumberFormat="1" applyBorder="1"/>
    <xf numFmtId="49" fontId="2" fillId="0" borderId="1" xfId="0" applyNumberFormat="1" applyFont="1" applyBorder="1"/>
    <xf numFmtId="0" fontId="0" fillId="0" borderId="1" xfId="0" applyBorder="1"/>
    <xf numFmtId="0" fontId="2" fillId="0" borderId="0" xfId="0" applyNumberFormat="1" applyFont="1" applyBorder="1" applyAlignment="1">
      <alignment horizontal="left"/>
    </xf>
    <xf numFmtId="1" fontId="2" fillId="2" borderId="0" xfId="0" applyNumberFormat="1" applyFont="1" applyFill="1" applyBorder="1" applyAlignment="1">
      <alignment horizontal="center" vertical="center"/>
    </xf>
    <xf numFmtId="164" fontId="2" fillId="0" borderId="0" xfId="0" applyNumberFormat="1" applyFont="1" applyBorder="1" applyAlignment="1">
      <alignment horizontal="center" vertical="center"/>
    </xf>
    <xf numFmtId="1" fontId="2" fillId="0" borderId="0" xfId="0" applyNumberFormat="1" applyFont="1" applyBorder="1" applyAlignment="1">
      <alignment horizontal="center" vertical="center"/>
    </xf>
    <xf numFmtId="0" fontId="3" fillId="0" borderId="2" xfId="0" applyFont="1" applyBorder="1" applyAlignment="1">
      <alignment horizontal="left" vertical="center" wrapText="1"/>
    </xf>
    <xf numFmtId="49" fontId="3" fillId="0" borderId="1" xfId="1"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2" fillId="0" borderId="0" xfId="0" applyFont="1" applyAlignment="1">
      <alignment horizontal="left"/>
    </xf>
    <xf numFmtId="49" fontId="2" fillId="0" borderId="0" xfId="0" applyNumberFormat="1" applyFont="1" applyAlignment="1">
      <alignment vertical="top" wrapText="1"/>
    </xf>
    <xf numFmtId="49" fontId="3" fillId="0" borderId="0" xfId="0" applyNumberFormat="1" applyFont="1" applyAlignment="1">
      <alignment horizontal="left"/>
    </xf>
    <xf numFmtId="49" fontId="7" fillId="0" borderId="1" xfId="0" applyNumberFormat="1" applyFont="1" applyBorder="1" applyAlignment="1">
      <alignment horizontal="center" vertical="center" wrapText="1"/>
    </xf>
    <xf numFmtId="49" fontId="2" fillId="0" borderId="0" xfId="0" applyNumberFormat="1" applyFont="1" applyAlignment="1">
      <alignment horizontal="center"/>
    </xf>
    <xf numFmtId="49" fontId="7" fillId="0" borderId="8"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3" fillId="0" borderId="0" xfId="0" applyNumberFormat="1" applyFont="1" applyAlignment="1">
      <alignment horizontal="left" vertical="top"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xf numFmtId="49" fontId="2" fillId="0" borderId="3" xfId="0" applyNumberFormat="1" applyFont="1" applyBorder="1" applyAlignment="1"/>
    <xf numFmtId="49" fontId="2" fillId="0" borderId="4" xfId="0" applyNumberFormat="1" applyFont="1" applyBorder="1" applyAlignment="1"/>
    <xf numFmtId="0" fontId="2" fillId="0" borderId="2" xfId="0" applyNumberFormat="1" applyFont="1" applyBorder="1" applyAlignment="1">
      <alignment horizontal="left"/>
    </xf>
    <xf numFmtId="0" fontId="2" fillId="0" borderId="3" xfId="0" applyNumberFormat="1" applyFont="1" applyBorder="1" applyAlignment="1">
      <alignment horizontal="left"/>
    </xf>
    <xf numFmtId="0" fontId="2" fillId="0" borderId="4" xfId="0" applyNumberFormat="1" applyFont="1" applyBorder="1" applyAlignment="1">
      <alignment horizontal="left"/>
    </xf>
    <xf numFmtId="49" fontId="2" fillId="0" borderId="0" xfId="0" applyNumberFormat="1" applyFont="1" applyFill="1"/>
    <xf numFmtId="49" fontId="2" fillId="0" borderId="0" xfId="0" applyNumberFormat="1" applyFont="1" applyFill="1" applyAlignment="1">
      <alignment vertical="top" wrapText="1"/>
    </xf>
    <xf numFmtId="0" fontId="2" fillId="0" borderId="0" xfId="0" applyFont="1" applyFill="1"/>
    <xf numFmtId="0" fontId="0" fillId="0" borderId="0" xfId="0" applyFill="1"/>
    <xf numFmtId="49" fontId="3" fillId="0" borderId="0" xfId="0" applyNumberFormat="1" applyFont="1" applyFill="1" applyAlignment="1">
      <alignment horizontal="center"/>
    </xf>
    <xf numFmtId="49" fontId="2" fillId="0" borderId="0" xfId="0" applyNumberFormat="1" applyFont="1" applyFill="1" applyAlignment="1">
      <alignment horizontal="center"/>
    </xf>
    <xf numFmtId="49" fontId="2" fillId="0" borderId="0" xfId="0" applyNumberFormat="1" applyFont="1" applyFill="1" applyAlignment="1">
      <alignment horizont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 fontId="9" fillId="0" borderId="0" xfId="0" applyNumberFormat="1" applyFont="1" applyBorder="1" applyAlignment="1">
      <alignment horizontal="center" vertical="center"/>
    </xf>
    <xf numFmtId="164" fontId="6" fillId="0" borderId="0" xfId="0" applyNumberFormat="1" applyFont="1" applyBorder="1" applyAlignment="1">
      <alignment horizontal="center" vertical="center"/>
    </xf>
    <xf numFmtId="2" fontId="3" fillId="2"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tabSelected="1" view="pageLayout" topLeftCell="A18" zoomScale="70" zoomScaleNormal="100" zoomScalePageLayoutView="70" workbookViewId="0">
      <selection activeCell="R28" sqref="R28:U29"/>
    </sheetView>
  </sheetViews>
  <sheetFormatPr defaultRowHeight="14.4" x14ac:dyDescent="0.3"/>
  <cols>
    <col min="1" max="1" width="4.6640625" customWidth="1"/>
    <col min="2" max="2" width="11.44140625" customWidth="1"/>
    <col min="3" max="7" width="5.6640625" customWidth="1"/>
    <col min="8" max="9" width="5.5546875" customWidth="1"/>
    <col min="10" max="10" width="5.6640625" customWidth="1"/>
    <col min="11" max="13" width="5.5546875" customWidth="1"/>
    <col min="14" max="14" width="5.6640625" customWidth="1"/>
    <col min="15" max="16" width="5.5546875" customWidth="1"/>
    <col min="17" max="17" width="5.6640625" customWidth="1"/>
    <col min="18" max="18" width="5.5546875" customWidth="1"/>
    <col min="19" max="20" width="5.6640625" customWidth="1"/>
    <col min="21" max="21" width="25.33203125" customWidth="1"/>
    <col min="22" max="22" width="10.88671875" customWidth="1"/>
    <col min="23" max="23" width="13.33203125" customWidth="1"/>
    <col min="24" max="24" width="12.44140625" customWidth="1"/>
  </cols>
  <sheetData>
    <row r="1" spans="1:29" x14ac:dyDescent="0.3">
      <c r="A1" s="2"/>
      <c r="B1" s="52" t="s">
        <v>47</v>
      </c>
      <c r="C1" s="52"/>
      <c r="D1" s="52"/>
      <c r="E1" s="52"/>
      <c r="F1" s="52"/>
      <c r="G1" s="52"/>
      <c r="H1" s="52"/>
      <c r="I1" s="2"/>
      <c r="J1" s="2"/>
      <c r="K1" s="2"/>
      <c r="L1" s="2"/>
      <c r="M1" s="2"/>
      <c r="N1" s="2"/>
      <c r="O1" s="2"/>
      <c r="P1" s="3"/>
      <c r="Q1" s="51" t="s">
        <v>17</v>
      </c>
      <c r="R1" s="51"/>
      <c r="S1" s="51"/>
      <c r="T1" s="51"/>
      <c r="U1" s="51"/>
    </row>
    <row r="2" spans="1:29" x14ac:dyDescent="0.3">
      <c r="A2" s="2"/>
      <c r="B2" s="52"/>
      <c r="C2" s="52"/>
      <c r="D2" s="52"/>
      <c r="E2" s="52"/>
      <c r="F2" s="52"/>
      <c r="G2" s="52"/>
      <c r="H2" s="52"/>
      <c r="I2" s="2"/>
      <c r="J2" s="2"/>
      <c r="K2" s="2"/>
      <c r="L2" s="2"/>
      <c r="M2" s="2"/>
      <c r="N2" s="2"/>
      <c r="O2" s="2"/>
      <c r="P2" s="3"/>
      <c r="Q2" s="51" t="s">
        <v>18</v>
      </c>
      <c r="R2" s="51"/>
      <c r="S2" s="51"/>
      <c r="T2" s="51"/>
      <c r="U2" s="51"/>
    </row>
    <row r="3" spans="1:29" x14ac:dyDescent="0.3">
      <c r="A3" s="2"/>
      <c r="B3" s="52"/>
      <c r="C3" s="52"/>
      <c r="D3" s="52"/>
      <c r="E3" s="52"/>
      <c r="F3" s="52"/>
      <c r="G3" s="52"/>
      <c r="H3" s="52"/>
      <c r="I3" s="2"/>
      <c r="J3" s="2"/>
      <c r="K3" s="2"/>
      <c r="L3" s="2"/>
      <c r="M3" s="2"/>
      <c r="N3" s="2"/>
      <c r="O3" s="2"/>
      <c r="P3" s="3"/>
      <c r="Q3" s="51" t="s">
        <v>19</v>
      </c>
      <c r="R3" s="51"/>
      <c r="S3" s="51"/>
      <c r="T3" s="51"/>
      <c r="U3" s="51"/>
    </row>
    <row r="4" spans="1:29" x14ac:dyDescent="0.3">
      <c r="A4" s="2"/>
      <c r="B4" s="52"/>
      <c r="C4" s="52"/>
      <c r="D4" s="52"/>
      <c r="E4" s="52"/>
      <c r="F4" s="52"/>
      <c r="G4" s="52"/>
      <c r="H4" s="52"/>
      <c r="I4" s="2"/>
      <c r="J4" s="2"/>
      <c r="K4" s="2"/>
      <c r="L4" s="2"/>
      <c r="M4" s="2"/>
      <c r="N4" s="2"/>
      <c r="O4" s="2"/>
      <c r="P4" s="3"/>
      <c r="Q4" s="51" t="s">
        <v>20</v>
      </c>
      <c r="R4" s="51"/>
      <c r="S4" s="51"/>
      <c r="T4" s="51"/>
      <c r="U4" s="51"/>
    </row>
    <row r="5" spans="1:29" x14ac:dyDescent="0.3">
      <c r="A5" s="2"/>
      <c r="B5" s="52"/>
      <c r="C5" s="52"/>
      <c r="D5" s="52"/>
      <c r="E5" s="52"/>
      <c r="F5" s="52"/>
      <c r="G5" s="52"/>
      <c r="H5" s="52"/>
      <c r="I5" s="2"/>
      <c r="J5" s="2"/>
      <c r="K5" s="2"/>
      <c r="L5" s="2"/>
      <c r="M5" s="2"/>
      <c r="N5" s="2"/>
      <c r="O5" s="2"/>
      <c r="P5" s="3"/>
      <c r="Q5" s="3"/>
      <c r="R5" s="3"/>
      <c r="S5" s="3"/>
      <c r="T5" s="3"/>
      <c r="U5" s="3"/>
    </row>
    <row r="6" spans="1:29" s="79" customFormat="1" x14ac:dyDescent="0.3">
      <c r="A6" s="76"/>
      <c r="B6" s="77"/>
      <c r="C6" s="77"/>
      <c r="D6" s="77"/>
      <c r="E6" s="77"/>
      <c r="F6" s="77"/>
      <c r="G6" s="77"/>
      <c r="H6" s="77"/>
      <c r="I6" s="76"/>
      <c r="J6" s="76"/>
      <c r="K6" s="76"/>
      <c r="L6" s="76"/>
      <c r="M6" s="76"/>
      <c r="N6" s="76"/>
      <c r="O6" s="76"/>
      <c r="P6" s="78"/>
      <c r="Q6" s="78"/>
      <c r="R6" s="78"/>
      <c r="S6" s="78"/>
      <c r="T6" s="78"/>
      <c r="U6" s="78"/>
    </row>
    <row r="7" spans="1:29" s="79" customFormat="1" x14ac:dyDescent="0.3">
      <c r="A7" s="80" t="s">
        <v>16</v>
      </c>
      <c r="B7" s="80"/>
      <c r="C7" s="80"/>
      <c r="D7" s="80"/>
      <c r="E7" s="80"/>
      <c r="F7" s="80"/>
      <c r="G7" s="80"/>
      <c r="H7" s="80"/>
      <c r="I7" s="80"/>
      <c r="J7" s="80"/>
      <c r="K7" s="80"/>
      <c r="L7" s="80"/>
      <c r="M7" s="80"/>
      <c r="N7" s="80"/>
      <c r="O7" s="80"/>
      <c r="P7" s="80"/>
      <c r="Q7" s="80"/>
      <c r="R7" s="80"/>
      <c r="S7" s="80"/>
      <c r="T7" s="80"/>
      <c r="U7" s="80"/>
    </row>
    <row r="8" spans="1:29" s="79" customFormat="1" x14ac:dyDescent="0.3">
      <c r="A8" s="81" t="s">
        <v>48</v>
      </c>
      <c r="B8" s="81"/>
      <c r="C8" s="81"/>
      <c r="D8" s="81"/>
      <c r="E8" s="81"/>
      <c r="F8" s="81"/>
      <c r="G8" s="81"/>
      <c r="H8" s="81"/>
      <c r="I8" s="81"/>
      <c r="J8" s="81"/>
      <c r="K8" s="81"/>
      <c r="L8" s="81"/>
      <c r="M8" s="81"/>
      <c r="N8" s="81"/>
      <c r="O8" s="81"/>
      <c r="P8" s="81"/>
      <c r="Q8" s="81"/>
      <c r="R8" s="81"/>
      <c r="S8" s="81"/>
      <c r="T8" s="81"/>
      <c r="U8" s="81"/>
    </row>
    <row r="9" spans="1:29" s="79" customFormat="1" x14ac:dyDescent="0.3">
      <c r="A9" s="82"/>
      <c r="B9" s="82"/>
      <c r="C9" s="82"/>
      <c r="D9" s="82"/>
      <c r="E9" s="82"/>
      <c r="F9" s="82"/>
      <c r="G9" s="82"/>
      <c r="H9" s="82"/>
      <c r="I9" s="82"/>
      <c r="J9" s="82"/>
      <c r="K9" s="82"/>
      <c r="L9" s="82"/>
      <c r="M9" s="82"/>
      <c r="N9" s="82"/>
      <c r="O9" s="82"/>
      <c r="P9" s="82"/>
      <c r="Q9" s="82"/>
      <c r="R9" s="82"/>
      <c r="S9" s="82"/>
      <c r="T9" s="82"/>
      <c r="U9" s="82"/>
    </row>
    <row r="10" spans="1:29" s="79" customFormat="1" ht="15.75" customHeight="1" x14ac:dyDescent="0.3">
      <c r="A10" s="56" t="s">
        <v>0</v>
      </c>
      <c r="B10" s="54" t="s">
        <v>14</v>
      </c>
      <c r="C10" s="83" t="s">
        <v>1</v>
      </c>
      <c r="D10" s="83"/>
      <c r="E10" s="83"/>
      <c r="F10" s="83"/>
      <c r="G10" s="83"/>
      <c r="H10" s="83"/>
      <c r="I10" s="83" t="s">
        <v>2</v>
      </c>
      <c r="J10" s="83"/>
      <c r="K10" s="83"/>
      <c r="L10" s="83"/>
      <c r="M10" s="83"/>
      <c r="N10" s="83"/>
      <c r="O10" s="83"/>
      <c r="P10" s="83"/>
      <c r="Q10" s="83"/>
      <c r="R10" s="84" t="s">
        <v>13</v>
      </c>
      <c r="S10" s="84"/>
      <c r="T10" s="84"/>
      <c r="U10" s="60" t="s">
        <v>3</v>
      </c>
      <c r="V10" s="64" t="s">
        <v>25</v>
      </c>
      <c r="W10" s="54" t="s">
        <v>27</v>
      </c>
      <c r="X10" s="86" t="s">
        <v>36</v>
      </c>
    </row>
    <row r="11" spans="1:29" s="79" customFormat="1" ht="15.75" customHeight="1" x14ac:dyDescent="0.3">
      <c r="A11" s="57"/>
      <c r="B11" s="54"/>
      <c r="C11" s="83"/>
      <c r="D11" s="83"/>
      <c r="E11" s="83"/>
      <c r="F11" s="83"/>
      <c r="G11" s="83"/>
      <c r="H11" s="83"/>
      <c r="I11" s="83"/>
      <c r="J11" s="83"/>
      <c r="K11" s="83"/>
      <c r="L11" s="83"/>
      <c r="M11" s="83"/>
      <c r="N11" s="83"/>
      <c r="O11" s="83"/>
      <c r="P11" s="83"/>
      <c r="Q11" s="83"/>
      <c r="R11" s="84"/>
      <c r="S11" s="84"/>
      <c r="T11" s="84"/>
      <c r="U11" s="60"/>
      <c r="V11" s="65"/>
      <c r="W11" s="54"/>
      <c r="X11" s="87"/>
    </row>
    <row r="12" spans="1:29" s="79" customFormat="1" ht="25.5" customHeight="1" x14ac:dyDescent="0.3">
      <c r="A12" s="57"/>
      <c r="B12" s="54"/>
      <c r="C12" s="85" t="s">
        <v>8</v>
      </c>
      <c r="D12" s="85"/>
      <c r="E12" s="85"/>
      <c r="F12" s="85" t="s">
        <v>9</v>
      </c>
      <c r="G12" s="85"/>
      <c r="H12" s="85"/>
      <c r="I12" s="85" t="s">
        <v>10</v>
      </c>
      <c r="J12" s="85"/>
      <c r="K12" s="85"/>
      <c r="L12" s="85" t="s">
        <v>11</v>
      </c>
      <c r="M12" s="85"/>
      <c r="N12" s="85"/>
      <c r="O12" s="85" t="s">
        <v>12</v>
      </c>
      <c r="P12" s="85"/>
      <c r="Q12" s="85"/>
      <c r="R12" s="84"/>
      <c r="S12" s="84"/>
      <c r="T12" s="84"/>
      <c r="U12" s="60"/>
      <c r="V12" s="65"/>
      <c r="W12" s="54"/>
      <c r="X12" s="87"/>
    </row>
    <row r="13" spans="1:29" x14ac:dyDescent="0.3">
      <c r="A13" s="57"/>
      <c r="B13" s="54"/>
      <c r="C13" s="61" t="s">
        <v>4</v>
      </c>
      <c r="D13" s="62"/>
      <c r="E13" s="62"/>
      <c r="F13" s="62"/>
      <c r="G13" s="62"/>
      <c r="H13" s="62"/>
      <c r="I13" s="62"/>
      <c r="J13" s="62"/>
      <c r="K13" s="62"/>
      <c r="L13" s="62"/>
      <c r="M13" s="62"/>
      <c r="N13" s="62"/>
      <c r="O13" s="62"/>
      <c r="P13" s="62"/>
      <c r="Q13" s="62"/>
      <c r="R13" s="62"/>
      <c r="S13" s="62"/>
      <c r="T13" s="63"/>
      <c r="U13" s="60"/>
      <c r="V13" s="66"/>
      <c r="W13" s="54"/>
      <c r="X13" s="88"/>
      <c r="Y13" s="79"/>
      <c r="Z13" s="79"/>
      <c r="AA13" s="79"/>
      <c r="AB13" s="79"/>
      <c r="AC13" s="79"/>
    </row>
    <row r="14" spans="1:29" ht="30.75" customHeight="1" x14ac:dyDescent="0.3">
      <c r="A14" s="58"/>
      <c r="B14" s="54"/>
      <c r="C14" s="12" t="s">
        <v>6</v>
      </c>
      <c r="D14" s="12" t="s">
        <v>7</v>
      </c>
      <c r="E14" s="12" t="s">
        <v>5</v>
      </c>
      <c r="F14" s="12" t="s">
        <v>6</v>
      </c>
      <c r="G14" s="12" t="s">
        <v>7</v>
      </c>
      <c r="H14" s="12" t="s">
        <v>5</v>
      </c>
      <c r="I14" s="12" t="s">
        <v>6</v>
      </c>
      <c r="J14" s="12" t="s">
        <v>7</v>
      </c>
      <c r="K14" s="12" t="s">
        <v>5</v>
      </c>
      <c r="L14" s="12" t="s">
        <v>6</v>
      </c>
      <c r="M14" s="12" t="s">
        <v>7</v>
      </c>
      <c r="N14" s="12" t="s">
        <v>5</v>
      </c>
      <c r="O14" s="12" t="s">
        <v>6</v>
      </c>
      <c r="P14" s="12" t="s">
        <v>7</v>
      </c>
      <c r="Q14" s="12" t="s">
        <v>5</v>
      </c>
      <c r="R14" s="12" t="s">
        <v>6</v>
      </c>
      <c r="S14" s="12" t="s">
        <v>7</v>
      </c>
      <c r="T14" s="12" t="s">
        <v>5</v>
      </c>
      <c r="U14" s="60"/>
      <c r="V14" s="12" t="s">
        <v>15</v>
      </c>
      <c r="W14" s="12" t="s">
        <v>15</v>
      </c>
      <c r="X14" s="89" t="s">
        <v>15</v>
      </c>
      <c r="Y14" s="79"/>
      <c r="Z14" s="89" t="s">
        <v>67</v>
      </c>
      <c r="AA14" s="89" t="s">
        <v>68</v>
      </c>
      <c r="AB14" s="89" t="s">
        <v>69</v>
      </c>
      <c r="AC14" s="89" t="s">
        <v>70</v>
      </c>
    </row>
    <row r="15" spans="1:29" ht="120.6" customHeight="1" x14ac:dyDescent="0.3">
      <c r="A15" s="29"/>
      <c r="B15" s="13" t="s">
        <v>28</v>
      </c>
      <c r="C15" s="14">
        <f>(100*F15)/(100-V15)</f>
        <v>45</v>
      </c>
      <c r="D15" s="14">
        <f t="shared" ref="D15:D17" si="0">(100*G15)/(100-W15)</f>
        <v>45</v>
      </c>
      <c r="E15" s="14">
        <f>(100*H15)/(100-V15)</f>
        <v>60</v>
      </c>
      <c r="F15" s="15">
        <v>45</v>
      </c>
      <c r="G15" s="15">
        <v>45</v>
      </c>
      <c r="H15" s="19">
        <f>G15/0.75</f>
        <v>60</v>
      </c>
      <c r="I15" s="95">
        <f>Z15/100*F15</f>
        <v>8.82</v>
      </c>
      <c r="J15" s="95">
        <f>Z15/100*G15</f>
        <v>8.82</v>
      </c>
      <c r="K15" s="95">
        <f>Z15/100*H15</f>
        <v>11.76</v>
      </c>
      <c r="L15" s="95">
        <f>AA15/100*F15</f>
        <v>1.8449999999999998</v>
      </c>
      <c r="M15" s="95">
        <f>AA15/100*G15</f>
        <v>1.8449999999999998</v>
      </c>
      <c r="N15" s="95">
        <f>AA15/100*H15</f>
        <v>2.4599999999999995</v>
      </c>
      <c r="O15" s="95">
        <f>AB15/100*F15</f>
        <v>0.13500000000000001</v>
      </c>
      <c r="P15" s="95">
        <f>AB15/100*G15</f>
        <v>0.13500000000000001</v>
      </c>
      <c r="Q15" s="95">
        <f>AB15/100*H15</f>
        <v>0.18</v>
      </c>
      <c r="R15" s="92">
        <f>AC15/100*F15</f>
        <v>52.199999999999996</v>
      </c>
      <c r="S15" s="92">
        <f>AC15/100*G15</f>
        <v>52.199999999999996</v>
      </c>
      <c r="T15" s="92">
        <f>AC15/100*H15</f>
        <v>69.599999999999994</v>
      </c>
      <c r="U15" s="32" t="s">
        <v>29</v>
      </c>
      <c r="V15" s="16">
        <v>0</v>
      </c>
      <c r="W15" s="23">
        <v>0</v>
      </c>
      <c r="X15" s="90"/>
      <c r="Y15" s="79"/>
      <c r="Z15" s="91">
        <v>19.600000000000001</v>
      </c>
      <c r="AA15" s="91">
        <v>4.0999999999999996</v>
      </c>
      <c r="AB15" s="91">
        <v>0.3</v>
      </c>
      <c r="AC15" s="92">
        <v>116</v>
      </c>
    </row>
    <row r="16" spans="1:29" ht="121.2" customHeight="1" x14ac:dyDescent="0.3">
      <c r="A16" s="29"/>
      <c r="B16" s="13" t="s">
        <v>38</v>
      </c>
      <c r="C16" s="14">
        <f>(100*F16)/(100-V16)</f>
        <v>67.164179104477611</v>
      </c>
      <c r="D16" s="14">
        <f t="shared" si="0"/>
        <v>54.878048780487802</v>
      </c>
      <c r="E16" s="14">
        <f>(100*H16)/(100-V16)</f>
        <v>89.552238805970148</v>
      </c>
      <c r="F16" s="19">
        <v>45</v>
      </c>
      <c r="G16" s="19">
        <v>45</v>
      </c>
      <c r="H16" s="19">
        <f>G16/0.75</f>
        <v>60</v>
      </c>
      <c r="I16" s="95">
        <f>Z16/100*F16</f>
        <v>9.5849999999999991</v>
      </c>
      <c r="J16" s="95">
        <f>Z16/100*G16</f>
        <v>9.5849999999999991</v>
      </c>
      <c r="K16" s="95">
        <f>Z16/100*H16</f>
        <v>12.78</v>
      </c>
      <c r="L16" s="95">
        <f>AA16/100*F16</f>
        <v>4.95</v>
      </c>
      <c r="M16" s="95">
        <f>AA16/100*G16</f>
        <v>4.95</v>
      </c>
      <c r="N16" s="95">
        <f>AA16/100*H16</f>
        <v>6.6</v>
      </c>
      <c r="O16" s="95">
        <f>AB16/100*F16</f>
        <v>4.4999999999999998E-2</v>
      </c>
      <c r="P16" s="95">
        <f>AB16/100*G16</f>
        <v>4.4999999999999998E-2</v>
      </c>
      <c r="Q16" s="95">
        <f>AB16/100*H16</f>
        <v>0.06</v>
      </c>
      <c r="R16" s="92">
        <f>AC16/100*F16</f>
        <v>83.25</v>
      </c>
      <c r="S16" s="92">
        <f>AC16/100*G16</f>
        <v>83.25</v>
      </c>
      <c r="T16" s="92">
        <f>AC16/100*H16</f>
        <v>111</v>
      </c>
      <c r="U16" s="32" t="s">
        <v>39</v>
      </c>
      <c r="V16" s="16">
        <v>33</v>
      </c>
      <c r="W16" s="34">
        <v>18</v>
      </c>
      <c r="X16" s="23">
        <v>1</v>
      </c>
      <c r="Z16" s="91">
        <v>21.3</v>
      </c>
      <c r="AA16" s="91">
        <v>11</v>
      </c>
      <c r="AB16" s="91">
        <v>0.1</v>
      </c>
      <c r="AC16" s="92">
        <v>185</v>
      </c>
    </row>
    <row r="17" spans="1:29" ht="47.25" customHeight="1" x14ac:dyDescent="0.3">
      <c r="A17" s="29"/>
      <c r="B17" s="13" t="s">
        <v>49</v>
      </c>
      <c r="C17" s="14">
        <f>(100*F17)/(100-V17)</f>
        <v>7.1428571428571432</v>
      </c>
      <c r="D17" s="14">
        <f t="shared" si="0"/>
        <v>6</v>
      </c>
      <c r="E17" s="14">
        <f>(100*H17)/(100-V17)</f>
        <v>9.5238095238095237</v>
      </c>
      <c r="F17" s="19">
        <v>6</v>
      </c>
      <c r="G17" s="19">
        <v>6</v>
      </c>
      <c r="H17" s="19">
        <f>G17/0.75</f>
        <v>8</v>
      </c>
      <c r="I17" s="95">
        <f>Z17/100*F17</f>
        <v>8.3999999999999991E-2</v>
      </c>
      <c r="J17" s="95">
        <f>Z17/100*G17</f>
        <v>8.3999999999999991E-2</v>
      </c>
      <c r="K17" s="95">
        <f>Z17/100*H17</f>
        <v>0.11199999999999999</v>
      </c>
      <c r="L17" s="95">
        <f>AA17/100*F17</f>
        <v>0</v>
      </c>
      <c r="M17" s="95">
        <f>AA17/100*G17</f>
        <v>0</v>
      </c>
      <c r="N17" s="95">
        <f>AA17/100*H17</f>
        <v>0</v>
      </c>
      <c r="O17" s="95">
        <f>AB17/100*F17</f>
        <v>0.58800000000000008</v>
      </c>
      <c r="P17" s="95">
        <f>AB17/100*G17</f>
        <v>0.58800000000000008</v>
      </c>
      <c r="Q17" s="95">
        <f>AB17/100*H17</f>
        <v>0.78400000000000003</v>
      </c>
      <c r="R17" s="92">
        <f>AC17/100*F17</f>
        <v>2.46</v>
      </c>
      <c r="S17" s="92">
        <f>AC17/100*G17</f>
        <v>2.46</v>
      </c>
      <c r="T17" s="92">
        <f>AC17/100*H17</f>
        <v>3.28</v>
      </c>
      <c r="U17" s="32" t="s">
        <v>50</v>
      </c>
      <c r="V17" s="16">
        <v>16</v>
      </c>
      <c r="W17" s="34"/>
      <c r="X17" s="23"/>
      <c r="Z17" s="91">
        <v>1.4</v>
      </c>
      <c r="AA17" s="91">
        <v>0</v>
      </c>
      <c r="AB17" s="91">
        <v>9.8000000000000007</v>
      </c>
      <c r="AC17" s="92">
        <v>41</v>
      </c>
    </row>
    <row r="18" spans="1:29" ht="68.25" customHeight="1" x14ac:dyDescent="0.3">
      <c r="A18" s="29" t="s">
        <v>30</v>
      </c>
      <c r="B18" s="13" t="s">
        <v>42</v>
      </c>
      <c r="C18" s="14">
        <f t="shared" ref="C18:C21" si="1">(100*F18)/(100-V18)</f>
        <v>11.5</v>
      </c>
      <c r="D18" s="14">
        <f t="shared" ref="D18:D21" si="2">(100*G18)/(100-W18)</f>
        <v>11.5</v>
      </c>
      <c r="E18" s="14">
        <f t="shared" ref="E18:E21" si="3">(100*H18)/(100-V18)</f>
        <v>15.333333333333336</v>
      </c>
      <c r="F18" s="19">
        <v>11.5</v>
      </c>
      <c r="G18" s="19">
        <v>11.5</v>
      </c>
      <c r="H18" s="19">
        <f>G18/0.75</f>
        <v>15.333333333333334</v>
      </c>
      <c r="I18" s="95">
        <f>Z18/100*F18</f>
        <v>1.0004999999999999</v>
      </c>
      <c r="J18" s="95">
        <f>Z18/100*G18</f>
        <v>1.0004999999999999</v>
      </c>
      <c r="K18" s="95">
        <f>Z18/100*H18</f>
        <v>1.3339999999999999</v>
      </c>
      <c r="L18" s="95">
        <f>AA18/100*F18</f>
        <v>0.17249999999999999</v>
      </c>
      <c r="M18" s="95">
        <f>AA18/100*G18</f>
        <v>0.17249999999999999</v>
      </c>
      <c r="N18" s="95">
        <f>AA18/100*H18</f>
        <v>0.23</v>
      </c>
      <c r="O18" s="95">
        <f>AB18/100*F18</f>
        <v>4.6000000000000005</v>
      </c>
      <c r="P18" s="95">
        <f>AB18/100*G18</f>
        <v>4.6000000000000005</v>
      </c>
      <c r="Q18" s="95">
        <f>AB18/100*H18</f>
        <v>6.1333333333333337</v>
      </c>
      <c r="R18" s="92">
        <f>AC18/100*F18</f>
        <v>24.034999999999997</v>
      </c>
      <c r="S18" s="92">
        <f>AC18/100*G18</f>
        <v>24.034999999999997</v>
      </c>
      <c r="T18" s="92">
        <f>AC18/100*H18</f>
        <v>32.046666666666667</v>
      </c>
      <c r="U18" s="32" t="s">
        <v>43</v>
      </c>
      <c r="V18" s="16">
        <v>0</v>
      </c>
      <c r="W18" s="23">
        <v>0</v>
      </c>
      <c r="X18" s="36"/>
      <c r="Z18" s="91">
        <v>8.6999999999999993</v>
      </c>
      <c r="AA18" s="91">
        <v>1.5</v>
      </c>
      <c r="AB18" s="91">
        <v>40</v>
      </c>
      <c r="AC18" s="92">
        <v>209</v>
      </c>
    </row>
    <row r="19" spans="1:29" ht="55.5" customHeight="1" x14ac:dyDescent="0.3">
      <c r="A19" s="29"/>
      <c r="B19" s="13" t="s">
        <v>44</v>
      </c>
      <c r="C19" s="14">
        <f t="shared" si="1"/>
        <v>12</v>
      </c>
      <c r="D19" s="14">
        <f t="shared" si="2"/>
        <v>12</v>
      </c>
      <c r="E19" s="14">
        <f t="shared" si="3"/>
        <v>16</v>
      </c>
      <c r="F19" s="19">
        <v>12</v>
      </c>
      <c r="G19" s="19">
        <v>12</v>
      </c>
      <c r="H19" s="19">
        <f>G19/0.75</f>
        <v>16</v>
      </c>
      <c r="I19" s="95">
        <f>Z19/100*F19</f>
        <v>0</v>
      </c>
      <c r="J19" s="95">
        <f>Z19/100*G19</f>
        <v>0</v>
      </c>
      <c r="K19" s="95">
        <f>Z19/100*H19</f>
        <v>0</v>
      </c>
      <c r="L19" s="95">
        <f>AA19/100*F19</f>
        <v>0</v>
      </c>
      <c r="M19" s="95">
        <f>AA19/100*G19</f>
        <v>0</v>
      </c>
      <c r="N19" s="95">
        <f>AA19/100*H19</f>
        <v>0</v>
      </c>
      <c r="O19" s="95">
        <f>AB19/100*F19</f>
        <v>0</v>
      </c>
      <c r="P19" s="95">
        <f>AB19/100*G19</f>
        <v>0</v>
      </c>
      <c r="Q19" s="95">
        <f>AB19/100*H19</f>
        <v>0</v>
      </c>
      <c r="R19" s="92">
        <f>AC19/100*F19</f>
        <v>0</v>
      </c>
      <c r="S19" s="92">
        <f>AC19/100*G19</f>
        <v>0</v>
      </c>
      <c r="T19" s="92">
        <f>AC19/100*H19</f>
        <v>0</v>
      </c>
      <c r="U19" s="32" t="s">
        <v>45</v>
      </c>
      <c r="V19" s="16">
        <v>0</v>
      </c>
      <c r="W19" s="23">
        <v>0</v>
      </c>
      <c r="X19" s="36"/>
      <c r="Z19" s="91">
        <v>0</v>
      </c>
      <c r="AA19" s="91">
        <v>0</v>
      </c>
      <c r="AB19" s="91">
        <v>0</v>
      </c>
      <c r="AC19" s="92">
        <v>0</v>
      </c>
    </row>
    <row r="20" spans="1:29" ht="38.25" customHeight="1" x14ac:dyDescent="0.3">
      <c r="A20" s="29" t="s">
        <v>51</v>
      </c>
      <c r="B20" s="13" t="s">
        <v>52</v>
      </c>
      <c r="C20" s="49" t="s">
        <v>54</v>
      </c>
      <c r="D20" s="49" t="s">
        <v>54</v>
      </c>
      <c r="E20" s="49" t="s">
        <v>55</v>
      </c>
      <c r="F20" s="19">
        <v>3.63</v>
      </c>
      <c r="G20" s="19">
        <v>3.63</v>
      </c>
      <c r="H20" s="19">
        <f>G20/0.75</f>
        <v>4.84</v>
      </c>
      <c r="I20" s="95">
        <f>Z20/100*F20</f>
        <v>0.46100999999999998</v>
      </c>
      <c r="J20" s="95">
        <f>Z20/100*G20</f>
        <v>0.46100999999999998</v>
      </c>
      <c r="K20" s="95">
        <f>Z20/100*H20</f>
        <v>0.61468</v>
      </c>
      <c r="L20" s="95">
        <f>AA20/100*F20</f>
        <v>0.41744999999999999</v>
      </c>
      <c r="M20" s="95">
        <f>AA20/100*G20</f>
        <v>0.41744999999999999</v>
      </c>
      <c r="N20" s="95">
        <f>AA20/100*H20</f>
        <v>0.55659999999999998</v>
      </c>
      <c r="O20" s="95">
        <f>AB20/100*F20</f>
        <v>2.5409999999999995E-2</v>
      </c>
      <c r="P20" s="95">
        <f>AB20/100*G20</f>
        <v>2.5409999999999995E-2</v>
      </c>
      <c r="Q20" s="95">
        <f>AB20/100*H20</f>
        <v>3.3879999999999993E-2</v>
      </c>
      <c r="R20" s="92">
        <f>AC20/100*F20</f>
        <v>5.6991000000000005</v>
      </c>
      <c r="S20" s="92">
        <f>AC20/100*G20</f>
        <v>5.6991000000000005</v>
      </c>
      <c r="T20" s="92">
        <f>AC20/100*H20</f>
        <v>7.5987999999999998</v>
      </c>
      <c r="U20" s="32" t="s">
        <v>53</v>
      </c>
      <c r="V20" s="16">
        <v>0</v>
      </c>
      <c r="W20" s="23">
        <v>0</v>
      </c>
      <c r="X20" s="36"/>
      <c r="Z20" s="91">
        <v>12.7</v>
      </c>
      <c r="AA20" s="91">
        <v>11.5</v>
      </c>
      <c r="AB20" s="91">
        <v>0.7</v>
      </c>
      <c r="AC20" s="92">
        <v>157</v>
      </c>
    </row>
    <row r="21" spans="1:29" ht="69" customHeight="1" x14ac:dyDescent="0.3">
      <c r="A21" s="29"/>
      <c r="B21" s="18" t="s">
        <v>32</v>
      </c>
      <c r="C21" s="27">
        <f t="shared" si="1"/>
        <v>0.15</v>
      </c>
      <c r="D21" s="27">
        <f t="shared" si="2"/>
        <v>0.15</v>
      </c>
      <c r="E21" s="27">
        <f t="shared" si="3"/>
        <v>0.2</v>
      </c>
      <c r="F21" s="21">
        <v>0.15</v>
      </c>
      <c r="G21" s="21">
        <v>0.15</v>
      </c>
      <c r="H21" s="19">
        <f>G21/0.75</f>
        <v>0.19999999999999998</v>
      </c>
      <c r="I21" s="95">
        <f>Z21/100*F21</f>
        <v>0</v>
      </c>
      <c r="J21" s="95">
        <f>Z21/100*G21</f>
        <v>0</v>
      </c>
      <c r="K21" s="95">
        <f>Z21/100*H21</f>
        <v>0</v>
      </c>
      <c r="L21" s="95">
        <f>AA21/100*F21</f>
        <v>0</v>
      </c>
      <c r="M21" s="95">
        <f>AA21/100*G21</f>
        <v>0</v>
      </c>
      <c r="N21" s="95">
        <f>AA21/100*H21</f>
        <v>0</v>
      </c>
      <c r="O21" s="95">
        <f>AB21/100*F21</f>
        <v>0</v>
      </c>
      <c r="P21" s="95">
        <f>AB21/100*G21</f>
        <v>0</v>
      </c>
      <c r="Q21" s="95">
        <f>AB21/100*H21</f>
        <v>0</v>
      </c>
      <c r="R21" s="92">
        <f>AC21/100*F21</f>
        <v>0</v>
      </c>
      <c r="S21" s="92">
        <f>AC21/100*G21</f>
        <v>0</v>
      </c>
      <c r="T21" s="92">
        <f>AC21/100*H21</f>
        <v>0</v>
      </c>
      <c r="U21" s="32" t="s">
        <v>56</v>
      </c>
      <c r="V21" s="20">
        <v>0</v>
      </c>
      <c r="W21" s="23">
        <v>0</v>
      </c>
      <c r="X21" s="36"/>
      <c r="Z21" s="91">
        <v>0</v>
      </c>
      <c r="AA21" s="91">
        <v>0</v>
      </c>
      <c r="AB21" s="91">
        <v>0</v>
      </c>
      <c r="AC21" s="92">
        <v>0</v>
      </c>
    </row>
    <row r="22" spans="1:29" ht="25.5" customHeight="1" x14ac:dyDescent="0.3">
      <c r="A22" s="29"/>
      <c r="B22" s="67" t="s">
        <v>33</v>
      </c>
      <c r="C22" s="68"/>
      <c r="D22" s="68"/>
      <c r="E22" s="69"/>
      <c r="F22" s="24">
        <f>SUM(F16:F21)* (100-X22)/100</f>
        <v>64.972399999999993</v>
      </c>
      <c r="G22" s="24">
        <f>SUM(G16:G21)* (100-X22)/100</f>
        <v>64.972399999999993</v>
      </c>
      <c r="H22" s="24">
        <f>SUM(H16:H21)* (100-X22)/100</f>
        <v>86.629866666666672</v>
      </c>
      <c r="I22" s="17"/>
      <c r="J22" s="17"/>
      <c r="K22" s="17"/>
      <c r="L22" s="17"/>
      <c r="M22" s="17"/>
      <c r="N22" s="17"/>
      <c r="O22" s="17"/>
      <c r="P22" s="17"/>
      <c r="Q22" s="17"/>
      <c r="R22" s="15"/>
      <c r="S22" s="15"/>
      <c r="T22" s="15"/>
      <c r="U22" s="32"/>
      <c r="V22" s="23">
        <v>0</v>
      </c>
      <c r="W22" s="23">
        <v>0</v>
      </c>
      <c r="X22" s="34">
        <v>17</v>
      </c>
      <c r="Z22" s="91"/>
      <c r="AA22" s="91"/>
      <c r="AB22" s="91"/>
      <c r="AC22" s="92"/>
    </row>
    <row r="23" spans="1:29" ht="38.25" customHeight="1" x14ac:dyDescent="0.3">
      <c r="A23" s="29" t="s">
        <v>51</v>
      </c>
      <c r="B23" s="48" t="s">
        <v>52</v>
      </c>
      <c r="C23" s="49" t="s">
        <v>57</v>
      </c>
      <c r="D23" s="49" t="s">
        <v>57</v>
      </c>
      <c r="E23" s="49" t="s">
        <v>58</v>
      </c>
      <c r="F23" s="19">
        <v>8</v>
      </c>
      <c r="G23" s="19">
        <v>8</v>
      </c>
      <c r="H23" s="19">
        <f>G23/0.75</f>
        <v>10.666666666666666</v>
      </c>
      <c r="I23" s="95">
        <f>Z23/100*F23</f>
        <v>1.016</v>
      </c>
      <c r="J23" s="95">
        <f>Z23/100*G23</f>
        <v>1.016</v>
      </c>
      <c r="K23" s="95">
        <f>Z23/100*H23</f>
        <v>1.3546666666666667</v>
      </c>
      <c r="L23" s="95">
        <f>AA23/100*F23</f>
        <v>0.92</v>
      </c>
      <c r="M23" s="95">
        <f>AA23/100*G23</f>
        <v>0.92</v>
      </c>
      <c r="N23" s="95">
        <f>AA23/100*H23</f>
        <v>1.2266666666666666</v>
      </c>
      <c r="O23" s="95">
        <f>AB23/100*F23</f>
        <v>5.5999999999999994E-2</v>
      </c>
      <c r="P23" s="95">
        <f>AB23/100*G23</f>
        <v>5.5999999999999994E-2</v>
      </c>
      <c r="Q23" s="95">
        <f>AB23/100*H23</f>
        <v>7.4666666666666659E-2</v>
      </c>
      <c r="R23" s="92">
        <f>AC23/100*F23</f>
        <v>12.56</v>
      </c>
      <c r="S23" s="92">
        <f>AC23/100*G23</f>
        <v>12.56</v>
      </c>
      <c r="T23" s="92">
        <f>AC23/100*H23</f>
        <v>16.746666666666666</v>
      </c>
      <c r="U23" s="32" t="s">
        <v>53</v>
      </c>
      <c r="V23" s="23">
        <v>0</v>
      </c>
      <c r="W23" s="23">
        <v>0</v>
      </c>
      <c r="X23" s="34"/>
      <c r="Z23" s="91">
        <v>12.7</v>
      </c>
      <c r="AA23" s="91">
        <v>11.5</v>
      </c>
      <c r="AB23" s="91">
        <v>0.7</v>
      </c>
      <c r="AC23" s="92">
        <v>157</v>
      </c>
    </row>
    <row r="24" spans="1:29" ht="26.25" customHeight="1" x14ac:dyDescent="0.3">
      <c r="A24" s="29"/>
      <c r="B24" s="67" t="s">
        <v>59</v>
      </c>
      <c r="C24" s="68"/>
      <c r="D24" s="68"/>
      <c r="E24" s="69"/>
      <c r="F24" s="24">
        <f>SUM(F22:F23)*(100-X24)/100</f>
        <v>72.242675999999989</v>
      </c>
      <c r="G24" s="24">
        <f>SUM(G22:G23)*(100-X24)/100</f>
        <v>72.242675999999989</v>
      </c>
      <c r="H24" s="24">
        <f>SUM(H22:H23)*(100-X24)/100</f>
        <v>96.323568000000009</v>
      </c>
      <c r="I24" s="17"/>
      <c r="J24" s="17"/>
      <c r="K24" s="17"/>
      <c r="L24" s="17"/>
      <c r="M24" s="17"/>
      <c r="N24" s="17"/>
      <c r="O24" s="17"/>
      <c r="P24" s="17"/>
      <c r="Q24" s="17"/>
      <c r="R24" s="15"/>
      <c r="S24" s="15"/>
      <c r="T24" s="15"/>
      <c r="U24" s="32"/>
      <c r="V24" s="23"/>
      <c r="W24" s="23"/>
      <c r="X24" s="34">
        <v>1</v>
      </c>
      <c r="Z24" s="91"/>
      <c r="AA24" s="91"/>
      <c r="AB24" s="91"/>
      <c r="AC24" s="92"/>
    </row>
    <row r="25" spans="1:29" ht="44.25" customHeight="1" x14ac:dyDescent="0.3">
      <c r="A25" s="29"/>
      <c r="B25" s="22" t="s">
        <v>34</v>
      </c>
      <c r="C25" s="14">
        <f t="shared" ref="C25" si="4">(100*F25)/(100-V25)</f>
        <v>2.5</v>
      </c>
      <c r="D25" s="14">
        <f t="shared" ref="D25" si="5">(100*G25)/(100-W25)</f>
        <v>2.5</v>
      </c>
      <c r="E25" s="14">
        <f t="shared" ref="E25" si="6">(100*H25)/(100-V25)</f>
        <v>3.3333333333333339</v>
      </c>
      <c r="F25" s="19">
        <v>2.5</v>
      </c>
      <c r="G25" s="19">
        <v>2.5</v>
      </c>
      <c r="H25" s="19">
        <f>G25/0.75</f>
        <v>3.3333333333333335</v>
      </c>
      <c r="I25" s="95">
        <f>Z25/100*F25</f>
        <v>0</v>
      </c>
      <c r="J25" s="95">
        <f>Z25/100*G25</f>
        <v>0</v>
      </c>
      <c r="K25" s="95">
        <f>Z25/100*H25</f>
        <v>0</v>
      </c>
      <c r="L25" s="95">
        <f>AA25/100*F25</f>
        <v>2.4975000000000005</v>
      </c>
      <c r="M25" s="95">
        <f>AA25/100*G25</f>
        <v>2.4975000000000005</v>
      </c>
      <c r="N25" s="95">
        <f>AA25/100*H25</f>
        <v>3.3300000000000005</v>
      </c>
      <c r="O25" s="95">
        <f>AB25/100*F25</f>
        <v>0</v>
      </c>
      <c r="P25" s="95">
        <f>AB25/100*G25</f>
        <v>0</v>
      </c>
      <c r="Q25" s="95">
        <f>AB25/100*H25</f>
        <v>0</v>
      </c>
      <c r="R25" s="92">
        <f>AC25/100*F25</f>
        <v>22.475000000000001</v>
      </c>
      <c r="S25" s="92">
        <f>AC25/100*G25</f>
        <v>22.475000000000001</v>
      </c>
      <c r="T25" s="92">
        <f>AC25/100*H25</f>
        <v>29.966666666666669</v>
      </c>
      <c r="U25" s="38" t="s">
        <v>35</v>
      </c>
      <c r="V25" s="23"/>
      <c r="W25" s="23"/>
      <c r="X25" s="23"/>
      <c r="Z25" s="91">
        <v>0</v>
      </c>
      <c r="AA25" s="91">
        <v>99.9</v>
      </c>
      <c r="AB25" s="91">
        <v>0</v>
      </c>
      <c r="AC25" s="92">
        <v>899</v>
      </c>
    </row>
    <row r="26" spans="1:29" x14ac:dyDescent="0.3">
      <c r="A26" s="30"/>
      <c r="B26" s="40" t="s">
        <v>37</v>
      </c>
      <c r="C26" s="70" t="s">
        <v>40</v>
      </c>
      <c r="D26" s="71"/>
      <c r="E26" s="72"/>
      <c r="F26" s="24">
        <f>SUM(F24:F25)*(100-W26)/100</f>
        <v>59.794140799999987</v>
      </c>
      <c r="G26" s="24">
        <f>SUM(G24:G25)*(100-W26)/100</f>
        <v>59.794140799999987</v>
      </c>
      <c r="H26" s="24">
        <f>SUM(H24:H25)*(100-W26)/100</f>
        <v>79.725521066666673</v>
      </c>
      <c r="I26" s="50">
        <f t="shared" ref="I26:T26" si="7">SUM(I15:I25)-I16</f>
        <v>11.38151</v>
      </c>
      <c r="J26" s="50">
        <f t="shared" si="7"/>
        <v>11.38151</v>
      </c>
      <c r="K26" s="50">
        <f t="shared" si="7"/>
        <v>15.175346666666664</v>
      </c>
      <c r="L26" s="50">
        <f t="shared" si="7"/>
        <v>5.8524500000000002</v>
      </c>
      <c r="M26" s="50">
        <f t="shared" si="7"/>
        <v>5.8524500000000002</v>
      </c>
      <c r="N26" s="50">
        <f t="shared" si="7"/>
        <v>7.8032666666666657</v>
      </c>
      <c r="O26" s="50">
        <f t="shared" si="7"/>
        <v>5.4044100000000004</v>
      </c>
      <c r="P26" s="50">
        <f t="shared" si="7"/>
        <v>5.4044100000000004</v>
      </c>
      <c r="Q26" s="50">
        <f t="shared" si="7"/>
        <v>7.2058800000000005</v>
      </c>
      <c r="R26" s="24">
        <f t="shared" si="7"/>
        <v>119.42909999999998</v>
      </c>
      <c r="S26" s="24">
        <f t="shared" si="7"/>
        <v>119.42909999999998</v>
      </c>
      <c r="T26" s="24">
        <f t="shared" si="7"/>
        <v>159.23880000000003</v>
      </c>
      <c r="U26" s="33"/>
      <c r="V26" s="34"/>
      <c r="W26" s="35">
        <v>20</v>
      </c>
      <c r="X26" s="37"/>
      <c r="Z26" s="91"/>
      <c r="AA26" s="91"/>
      <c r="AB26" s="91"/>
      <c r="AC26" s="92"/>
    </row>
    <row r="27" spans="1:29" x14ac:dyDescent="0.3">
      <c r="A27" s="41"/>
      <c r="B27" s="42"/>
      <c r="C27" s="73" t="s">
        <v>41</v>
      </c>
      <c r="D27" s="74"/>
      <c r="E27" s="75"/>
      <c r="F27" s="24">
        <f>SUM(F24:F25)*(100-W26)/100</f>
        <v>59.794140799999987</v>
      </c>
      <c r="G27" s="24">
        <f>SUM(G24:G25)*(100-W26)/100</f>
        <v>59.794140799999987</v>
      </c>
      <c r="H27" s="24">
        <f>SUM(H24:H25)*(100-W26)/100</f>
        <v>79.725521066666673</v>
      </c>
      <c r="I27" s="50">
        <f t="shared" ref="I27:T27" si="8">SUM(I16:I25)</f>
        <v>12.146509999999999</v>
      </c>
      <c r="J27" s="50">
        <f t="shared" si="8"/>
        <v>12.146509999999999</v>
      </c>
      <c r="K27" s="50">
        <f t="shared" si="8"/>
        <v>16.195346666666666</v>
      </c>
      <c r="L27" s="50">
        <f t="shared" si="8"/>
        <v>8.9574500000000015</v>
      </c>
      <c r="M27" s="50">
        <f t="shared" si="8"/>
        <v>8.9574500000000015</v>
      </c>
      <c r="N27" s="50">
        <f t="shared" si="8"/>
        <v>11.943266666666666</v>
      </c>
      <c r="O27" s="50">
        <f t="shared" si="8"/>
        <v>5.3144100000000005</v>
      </c>
      <c r="P27" s="50">
        <f t="shared" si="8"/>
        <v>5.3144100000000005</v>
      </c>
      <c r="Q27" s="50">
        <f t="shared" si="8"/>
        <v>7.0858800000000004</v>
      </c>
      <c r="R27" s="24">
        <f t="shared" si="8"/>
        <v>150.47909999999999</v>
      </c>
      <c r="S27" s="24">
        <f t="shared" si="8"/>
        <v>150.47909999999999</v>
      </c>
      <c r="T27" s="24">
        <f t="shared" si="8"/>
        <v>200.6388</v>
      </c>
      <c r="U27" s="43"/>
      <c r="V27" s="43"/>
      <c r="W27" s="43"/>
      <c r="X27" s="43"/>
      <c r="Z27" s="91"/>
      <c r="AA27" s="91"/>
      <c r="AB27" s="91"/>
      <c r="AC27" s="92"/>
    </row>
    <row r="28" spans="1:29" x14ac:dyDescent="0.3">
      <c r="A28" s="6"/>
      <c r="B28" s="7"/>
      <c r="C28" s="44"/>
      <c r="D28" s="44"/>
      <c r="E28" s="44"/>
      <c r="F28" s="45"/>
      <c r="G28" s="45"/>
      <c r="H28" s="45"/>
      <c r="I28" s="46"/>
      <c r="J28" s="46"/>
      <c r="K28" s="46"/>
      <c r="L28" s="46"/>
      <c r="M28" s="46"/>
      <c r="N28" s="46"/>
      <c r="O28" s="46"/>
      <c r="P28" s="46"/>
      <c r="Q28" s="46"/>
      <c r="R28" s="47"/>
      <c r="S28" s="93"/>
      <c r="T28" s="93"/>
      <c r="U28" s="8"/>
      <c r="V28" s="8"/>
      <c r="W28" s="8"/>
      <c r="X28" s="8"/>
    </row>
    <row r="29" spans="1:29" x14ac:dyDescent="0.3">
      <c r="A29" s="6"/>
      <c r="B29" s="7"/>
      <c r="C29" s="9"/>
      <c r="D29" s="9"/>
      <c r="E29" s="9"/>
      <c r="F29" s="11"/>
      <c r="G29" s="11"/>
      <c r="H29" s="11"/>
      <c r="I29" s="10"/>
      <c r="J29" s="10"/>
      <c r="K29" s="10"/>
      <c r="L29" s="10"/>
      <c r="M29" s="10"/>
      <c r="N29" s="10"/>
      <c r="O29" s="10"/>
      <c r="P29" s="10"/>
      <c r="Q29" s="10"/>
      <c r="R29" s="10"/>
      <c r="S29" s="94"/>
      <c r="T29" s="94"/>
      <c r="U29" s="8"/>
    </row>
    <row r="30" spans="1:29" x14ac:dyDescent="0.3">
      <c r="A30" s="31"/>
      <c r="B30" s="55" t="s">
        <v>21</v>
      </c>
      <c r="C30" s="55"/>
      <c r="D30" s="55"/>
      <c r="E30" s="55"/>
      <c r="F30" s="55"/>
      <c r="G30" s="55"/>
      <c r="H30" s="55"/>
      <c r="I30" s="55"/>
      <c r="J30" s="55"/>
      <c r="K30" s="55"/>
      <c r="L30" s="55"/>
      <c r="M30" s="55"/>
      <c r="N30" s="55"/>
      <c r="O30" s="55"/>
      <c r="P30" s="55"/>
      <c r="Q30" s="55"/>
      <c r="R30" s="55"/>
      <c r="S30" s="55"/>
      <c r="T30" s="55"/>
      <c r="U30" s="55"/>
    </row>
    <row r="31" spans="1:29" ht="79.5" customHeight="1" x14ac:dyDescent="0.3">
      <c r="A31" s="31"/>
      <c r="B31" s="59" t="s">
        <v>66</v>
      </c>
      <c r="C31" s="59"/>
      <c r="D31" s="59"/>
      <c r="E31" s="59"/>
      <c r="F31" s="59"/>
      <c r="G31" s="59"/>
      <c r="H31" s="59"/>
      <c r="I31" s="59"/>
      <c r="J31" s="59"/>
      <c r="K31" s="59"/>
      <c r="L31" s="59"/>
      <c r="M31" s="59"/>
      <c r="N31" s="59"/>
      <c r="O31" s="59"/>
      <c r="P31" s="59"/>
      <c r="Q31" s="59"/>
      <c r="R31" s="59"/>
      <c r="S31" s="59"/>
      <c r="T31" s="59"/>
      <c r="U31" s="59"/>
    </row>
    <row r="32" spans="1:29" ht="16.5" customHeight="1" x14ac:dyDescent="0.3">
      <c r="A32" s="31"/>
      <c r="B32" s="26" t="s">
        <v>46</v>
      </c>
      <c r="C32" s="28"/>
      <c r="D32" s="28"/>
      <c r="E32" s="28"/>
      <c r="F32" s="28"/>
      <c r="G32" s="28"/>
      <c r="H32" s="28"/>
      <c r="I32" s="28"/>
      <c r="J32" s="28"/>
      <c r="K32" s="28"/>
      <c r="L32" s="28"/>
      <c r="M32" s="28"/>
      <c r="N32" s="28"/>
      <c r="O32" s="28"/>
      <c r="P32" s="28"/>
      <c r="Q32" s="28"/>
      <c r="R32" s="28"/>
      <c r="S32" s="28"/>
      <c r="T32" s="28"/>
      <c r="U32" s="28"/>
    </row>
    <row r="33" spans="1:21" ht="15" customHeight="1" x14ac:dyDescent="0.3">
      <c r="A33" s="31"/>
      <c r="B33" s="25"/>
      <c r="C33" s="4"/>
      <c r="D33" s="4"/>
      <c r="E33" s="4"/>
      <c r="F33" s="4"/>
      <c r="G33" s="4"/>
      <c r="H33" s="4"/>
      <c r="I33" s="4"/>
      <c r="J33" s="4"/>
      <c r="K33" s="4"/>
      <c r="L33" s="4"/>
      <c r="M33" s="4"/>
      <c r="N33" s="4"/>
      <c r="O33" s="4"/>
      <c r="P33" s="5"/>
      <c r="Q33" s="5"/>
      <c r="R33" s="5"/>
      <c r="S33" s="5"/>
      <c r="T33" s="5"/>
      <c r="U33" s="5"/>
    </row>
    <row r="34" spans="1:21" x14ac:dyDescent="0.3">
      <c r="A34" s="4"/>
      <c r="B34" s="55" t="s">
        <v>22</v>
      </c>
      <c r="C34" s="55"/>
      <c r="D34" s="55"/>
      <c r="E34" s="55"/>
      <c r="F34" s="55"/>
      <c r="G34" s="55"/>
      <c r="H34" s="55"/>
      <c r="I34" s="55"/>
      <c r="J34" s="55"/>
      <c r="K34" s="55"/>
      <c r="L34" s="55"/>
      <c r="M34" s="55"/>
      <c r="N34" s="55"/>
      <c r="O34" s="55"/>
      <c r="P34" s="55"/>
      <c r="Q34" s="55"/>
      <c r="R34" s="55"/>
      <c r="S34" s="55"/>
      <c r="T34" s="55"/>
      <c r="U34" s="55"/>
    </row>
    <row r="35" spans="1:21" x14ac:dyDescent="0.3">
      <c r="A35" s="4"/>
      <c r="B35" s="4" t="s">
        <v>60</v>
      </c>
      <c r="C35" s="4"/>
      <c r="D35" s="4"/>
      <c r="E35" s="4"/>
      <c r="F35" s="4"/>
      <c r="G35" s="4"/>
      <c r="H35" s="4"/>
      <c r="I35" s="4"/>
      <c r="J35" s="4"/>
      <c r="K35" s="4"/>
      <c r="L35" s="4"/>
      <c r="M35" s="4"/>
      <c r="N35" s="4"/>
      <c r="O35" s="4"/>
      <c r="P35" s="5"/>
      <c r="Q35" s="5"/>
      <c r="R35" s="5"/>
      <c r="S35" s="5"/>
      <c r="T35" s="5"/>
      <c r="U35" s="5"/>
    </row>
    <row r="36" spans="1:21" ht="16.5" customHeight="1" x14ac:dyDescent="0.3">
      <c r="A36" s="4"/>
      <c r="B36" s="4" t="s">
        <v>61</v>
      </c>
      <c r="C36" s="4"/>
      <c r="D36" s="4"/>
      <c r="E36" s="4"/>
      <c r="F36" s="4"/>
      <c r="G36" s="4"/>
      <c r="H36" s="4"/>
      <c r="I36" s="4"/>
      <c r="J36" s="4"/>
      <c r="K36" s="4"/>
      <c r="L36" s="4"/>
      <c r="M36" s="4"/>
      <c r="N36" s="4"/>
      <c r="O36" s="4"/>
      <c r="P36" s="5"/>
      <c r="Q36" s="5"/>
      <c r="R36" s="5"/>
      <c r="S36" s="5"/>
      <c r="T36" s="5"/>
      <c r="U36" s="5"/>
    </row>
    <row r="37" spans="1:21" x14ac:dyDescent="0.3">
      <c r="A37" s="4"/>
      <c r="B37" s="4" t="s">
        <v>62</v>
      </c>
      <c r="C37" s="4"/>
      <c r="D37" s="4"/>
      <c r="E37" s="4"/>
      <c r="F37" s="4"/>
      <c r="G37" s="4"/>
      <c r="H37" s="4"/>
      <c r="I37" s="4"/>
      <c r="J37" s="4"/>
      <c r="K37" s="4"/>
      <c r="L37" s="4"/>
      <c r="M37" s="4"/>
      <c r="N37" s="4"/>
      <c r="O37" s="4"/>
      <c r="P37" s="5"/>
      <c r="Q37" s="5"/>
      <c r="R37" s="5"/>
      <c r="S37" s="5"/>
      <c r="T37" s="5"/>
      <c r="U37" s="5"/>
    </row>
    <row r="38" spans="1:21" x14ac:dyDescent="0.3">
      <c r="A38" s="4"/>
      <c r="B38" s="4" t="s">
        <v>63</v>
      </c>
      <c r="C38" s="4"/>
      <c r="D38" s="4"/>
      <c r="E38" s="4"/>
      <c r="F38" s="4"/>
      <c r="G38" s="4"/>
      <c r="H38" s="4"/>
      <c r="I38" s="4"/>
      <c r="J38" s="4"/>
      <c r="K38" s="4"/>
      <c r="L38" s="4"/>
      <c r="M38" s="4"/>
      <c r="N38" s="4"/>
      <c r="O38" s="4"/>
      <c r="P38" s="5"/>
      <c r="Q38" s="5"/>
      <c r="R38" s="5"/>
      <c r="S38" s="5"/>
      <c r="T38" s="5"/>
      <c r="U38" s="5"/>
    </row>
    <row r="39" spans="1:21" x14ac:dyDescent="0.3">
      <c r="A39" s="4"/>
      <c r="B39" s="4"/>
      <c r="C39" s="4"/>
      <c r="D39" s="4"/>
      <c r="E39" s="4"/>
      <c r="F39" s="4"/>
      <c r="G39" s="4"/>
      <c r="H39" s="4"/>
      <c r="I39" s="4"/>
      <c r="J39" s="4"/>
      <c r="K39" s="4"/>
      <c r="L39" s="4"/>
      <c r="M39" s="4"/>
      <c r="N39" s="4"/>
      <c r="O39" s="4"/>
      <c r="P39" s="5"/>
      <c r="Q39" s="5"/>
      <c r="R39" s="5"/>
      <c r="S39" s="5"/>
      <c r="T39" s="5"/>
      <c r="U39" s="5"/>
    </row>
    <row r="40" spans="1:21" x14ac:dyDescent="0.3">
      <c r="A40" s="4"/>
      <c r="B40" s="55" t="s">
        <v>23</v>
      </c>
      <c r="C40" s="55"/>
      <c r="D40" s="55"/>
      <c r="E40" s="55"/>
      <c r="F40" s="55"/>
      <c r="G40" s="55"/>
      <c r="H40" s="55"/>
      <c r="I40" s="55"/>
      <c r="J40" s="55"/>
      <c r="K40" s="55"/>
      <c r="L40" s="55"/>
      <c r="M40" s="55"/>
      <c r="N40" s="55"/>
      <c r="O40" s="55"/>
      <c r="P40" s="55"/>
      <c r="Q40" s="55"/>
      <c r="R40" s="55"/>
      <c r="S40" s="55"/>
      <c r="T40" s="55"/>
      <c r="U40" s="55"/>
    </row>
    <row r="41" spans="1:21" x14ac:dyDescent="0.3">
      <c r="A41" s="4"/>
      <c r="B41" s="4" t="s">
        <v>26</v>
      </c>
      <c r="C41" s="4"/>
      <c r="D41" s="39" t="s">
        <v>64</v>
      </c>
      <c r="E41" s="39"/>
      <c r="F41" s="4"/>
      <c r="G41" s="4"/>
      <c r="H41" s="4"/>
      <c r="I41" s="4"/>
      <c r="J41" s="4"/>
      <c r="K41" s="4"/>
      <c r="L41" s="4"/>
      <c r="M41" s="4"/>
      <c r="N41" s="4"/>
      <c r="O41" s="4"/>
      <c r="P41" s="5"/>
      <c r="Q41" s="5"/>
      <c r="R41" s="5"/>
      <c r="S41" s="5"/>
      <c r="T41" s="5"/>
      <c r="U41" s="5"/>
    </row>
    <row r="42" spans="1:21" x14ac:dyDescent="0.3">
      <c r="A42" s="4"/>
      <c r="B42" s="4"/>
      <c r="C42" s="4"/>
      <c r="D42" s="39" t="s">
        <v>65</v>
      </c>
      <c r="E42" s="39"/>
      <c r="F42" s="4"/>
      <c r="G42" s="4"/>
      <c r="H42" s="4"/>
      <c r="I42" s="4"/>
      <c r="J42" s="4"/>
      <c r="K42" s="4"/>
      <c r="L42" s="4"/>
      <c r="M42" s="4"/>
      <c r="N42" s="4"/>
      <c r="O42" s="4"/>
      <c r="P42" s="5"/>
      <c r="Q42" s="5"/>
      <c r="R42" s="5"/>
      <c r="S42" s="5"/>
      <c r="T42" s="5"/>
      <c r="U42" s="5"/>
    </row>
    <row r="43" spans="1:21" x14ac:dyDescent="0.3">
      <c r="A43" s="4"/>
      <c r="B43" s="4"/>
      <c r="C43" s="4"/>
      <c r="D43" s="4"/>
      <c r="E43" s="4"/>
      <c r="F43" s="4"/>
      <c r="G43" s="4"/>
      <c r="H43" s="4"/>
      <c r="I43" s="4"/>
      <c r="J43" s="4"/>
      <c r="K43" s="4"/>
      <c r="L43" s="4"/>
      <c r="M43" s="4"/>
      <c r="N43" s="4"/>
      <c r="O43" s="4"/>
      <c r="P43" s="5"/>
      <c r="Q43" s="5"/>
      <c r="R43" s="5"/>
      <c r="S43" s="5"/>
      <c r="T43" s="5"/>
      <c r="U43" s="5"/>
    </row>
    <row r="44" spans="1:21" x14ac:dyDescent="0.3">
      <c r="A44" s="4"/>
      <c r="B44" s="4"/>
      <c r="C44" s="4"/>
      <c r="D44" s="4"/>
      <c r="E44" s="4"/>
      <c r="F44" s="4"/>
      <c r="G44" s="4"/>
      <c r="H44" s="4"/>
      <c r="I44" s="4"/>
      <c r="J44" s="4"/>
      <c r="K44" s="4"/>
      <c r="L44" s="4"/>
      <c r="M44" s="4"/>
      <c r="N44" s="4"/>
      <c r="O44" s="4"/>
      <c r="P44" s="5"/>
      <c r="Q44" s="5"/>
      <c r="R44" s="5"/>
      <c r="S44" s="5"/>
      <c r="T44" s="5"/>
      <c r="U44" s="5"/>
    </row>
    <row r="45" spans="1:21" ht="18" customHeight="1" x14ac:dyDescent="0.3">
      <c r="A45" s="4"/>
      <c r="B45" s="4"/>
      <c r="C45" s="4"/>
      <c r="D45" s="4"/>
      <c r="E45" s="4"/>
      <c r="F45" s="4"/>
      <c r="G45" s="4"/>
      <c r="H45" s="4"/>
      <c r="I45" s="4"/>
      <c r="J45" s="4"/>
      <c r="K45" s="4"/>
      <c r="L45" s="4"/>
      <c r="M45" s="4"/>
      <c r="N45" s="4"/>
      <c r="O45" s="4"/>
      <c r="P45" s="5"/>
      <c r="Q45" s="5"/>
      <c r="R45" s="5"/>
      <c r="S45" s="5"/>
      <c r="T45" s="5"/>
      <c r="U45" s="5"/>
    </row>
    <row r="46" spans="1:21" x14ac:dyDescent="0.3">
      <c r="A46" s="4"/>
      <c r="B46" s="53" t="s">
        <v>24</v>
      </c>
      <c r="C46" s="53"/>
      <c r="D46" s="53"/>
      <c r="E46" s="53"/>
      <c r="F46" s="53"/>
      <c r="G46" s="53"/>
      <c r="H46" s="53"/>
      <c r="I46" s="53"/>
      <c r="J46" s="53"/>
      <c r="K46" s="53"/>
      <c r="L46" s="53"/>
      <c r="M46" s="53"/>
      <c r="N46" s="53"/>
      <c r="O46" s="53"/>
      <c r="P46" s="53"/>
      <c r="Q46" s="53"/>
      <c r="R46" s="53"/>
      <c r="S46" s="53"/>
      <c r="T46" s="53"/>
      <c r="U46" s="53"/>
    </row>
    <row r="47" spans="1:21" x14ac:dyDescent="0.3">
      <c r="A47" s="4"/>
      <c r="B47" s="4" t="s">
        <v>31</v>
      </c>
      <c r="C47" s="4"/>
      <c r="D47" s="4"/>
      <c r="E47" s="4"/>
      <c r="F47" s="4"/>
      <c r="G47" s="4"/>
      <c r="H47" s="4"/>
      <c r="I47" s="4"/>
      <c r="J47" s="4"/>
      <c r="K47" s="4"/>
      <c r="L47" s="4"/>
      <c r="M47" s="5"/>
      <c r="N47" s="4"/>
      <c r="O47" s="4"/>
      <c r="P47" s="5"/>
      <c r="Q47" s="4"/>
      <c r="R47" s="4"/>
      <c r="S47" s="4"/>
      <c r="T47" s="4"/>
      <c r="U47" s="5"/>
    </row>
    <row r="48" spans="1:21" x14ac:dyDescent="0.3">
      <c r="A48" s="1"/>
      <c r="B48" s="1"/>
      <c r="C48" s="1"/>
      <c r="D48" s="1"/>
      <c r="E48" s="1"/>
      <c r="F48" s="1"/>
      <c r="G48" s="1"/>
      <c r="H48" s="1"/>
      <c r="I48" s="1"/>
      <c r="J48" s="1"/>
      <c r="K48" s="1"/>
      <c r="L48" s="1"/>
      <c r="M48" s="1"/>
      <c r="N48" s="1"/>
      <c r="O48" s="1"/>
    </row>
    <row r="49" spans="1:1" ht="15" customHeight="1" x14ac:dyDescent="0.3">
      <c r="A49" s="1"/>
    </row>
    <row r="50" spans="1:1" ht="15" customHeight="1" x14ac:dyDescent="0.3">
      <c r="A50" s="1"/>
    </row>
    <row r="51" spans="1:1" x14ac:dyDescent="0.3">
      <c r="A51" s="1"/>
    </row>
    <row r="52" spans="1:1" ht="15" customHeight="1" x14ac:dyDescent="0.3">
      <c r="A52" s="1"/>
    </row>
    <row r="60" spans="1:1" ht="30" customHeight="1" x14ac:dyDescent="0.3"/>
  </sheetData>
  <mergeCells count="31">
    <mergeCell ref="X10:X13"/>
    <mergeCell ref="V10:V13"/>
    <mergeCell ref="W10:W13"/>
    <mergeCell ref="B40:U40"/>
    <mergeCell ref="B22:E22"/>
    <mergeCell ref="C26:E26"/>
    <mergeCell ref="C27:E27"/>
    <mergeCell ref="B24:E24"/>
    <mergeCell ref="B46:U46"/>
    <mergeCell ref="B10:B14"/>
    <mergeCell ref="B34:U34"/>
    <mergeCell ref="A10:A14"/>
    <mergeCell ref="I12:K12"/>
    <mergeCell ref="L12:N12"/>
    <mergeCell ref="B30:U30"/>
    <mergeCell ref="B31:U31"/>
    <mergeCell ref="O12:Q12"/>
    <mergeCell ref="C10:H11"/>
    <mergeCell ref="I10:Q11"/>
    <mergeCell ref="R10:T12"/>
    <mergeCell ref="U10:U14"/>
    <mergeCell ref="C13:T13"/>
    <mergeCell ref="C12:E12"/>
    <mergeCell ref="F12:H12"/>
    <mergeCell ref="A7:U7"/>
    <mergeCell ref="A8:U8"/>
    <mergeCell ref="Q1:U1"/>
    <mergeCell ref="Q2:U2"/>
    <mergeCell ref="Q3:U3"/>
    <mergeCell ref="Q4:U4"/>
    <mergeCell ref="B1:H5"/>
  </mergeCells>
  <pageMargins left="0.25" right="0.25" top="0.75" bottom="0.75" header="0.3" footer="0.3"/>
  <pageSetup paperSize="9" orientation="landscape" r:id="rId1"/>
  <ignoredErrors>
    <ignoredError sqref="I27 J27:K27 L27:T27 F22:G22" formulaRange="1"/>
    <ignoredError sqref="H22" formula="1" formulaRange="1"/>
    <ignoredError sqref="H2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2023-07-16T11:54:29Z</dcterms:modified>
</cp:coreProperties>
</file>